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7"/>
  <c r="Q17"/>
  <c r="Q22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9" l="1"/>
  <c r="R12"/>
  <c r="N12"/>
  <c r="E12"/>
  <c r="E39" s="1"/>
  <c r="O12"/>
  <c r="O39" s="1"/>
  <c r="F12"/>
  <c r="P12"/>
  <c r="H12"/>
  <c r="D12"/>
  <c r="P39"/>
  <c r="D39"/>
  <c r="N39"/>
  <c r="F39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<sst xmlns="http://schemas.openxmlformats.org/spreadsheetml/2006/main" count="116" uniqueCount="71">
  <si>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</si>
  <si>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</si>
  <si>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</si>
  <si>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TJ VOKD Poruba</t>
  </si>
  <si>
    <t>Datum:  </t>
  </si>
  <si>
    <t>12.2.2022</t>
  </si>
  <si>
    <t>Domácí</t>
  </si>
  <si>
    <t>TJ Unie Hlubina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</si>
  <si>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</si>
  <si>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</si>
  <si>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</si>
  <si>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</si>
  <si>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</si>
  <si>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</si>
  <si>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</si>
  <si>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</si>
  <si>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</si>
  <si>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</si>
  <si>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</si>
  <si>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</si>
  <si>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</si>
  <si>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Basta</t>
  </si>
  <si>
    <t>Frydrych</t>
  </si>
  <si>
    <t>Petr</t>
  </si>
  <si>
    <t>Marek</t>
  </si>
  <si>
    <t>Ševčík st.</t>
  </si>
  <si>
    <t>Martin</t>
  </si>
  <si>
    <t>Daniel</t>
  </si>
  <si>
    <t>Dvorský</t>
  </si>
  <si>
    <t>Pavel</t>
  </si>
  <si>
    <t>Žídek</t>
  </si>
  <si>
    <t>Pavič</t>
  </si>
  <si>
    <t>Jan</t>
  </si>
  <si>
    <t>Žáček</t>
  </si>
  <si>
    <t>Přemysl</t>
  </si>
  <si>
    <t>Michal</t>
  </si>
  <si>
    <t>Zatyko</t>
  </si>
  <si>
    <t>Chlevišťan</t>
  </si>
  <si>
    <t>Karel</t>
  </si>
  <si>
    <t>Celkový výkon družstva  </t>
  </si>
  <si>
    <t>Vedoucí družstva         Jméno:</t>
  </si>
  <si>
    <t>Konečný Vladimír</t>
  </si>
  <si>
    <t>Bodový zisk</t>
  </si>
  <si>
    <t>Michal Pavič</t>
  </si>
  <si>
    <t>Podpis:</t>
  </si>
  <si>
    <t>Rozhodčí</t>
  </si>
  <si>
    <t>Jméno:</t>
  </si>
  <si>
    <t>Emilie Deingruberová</t>
  </si>
  <si>
    <t>Číslo průkazu:</t>
  </si>
  <si>
    <t>II/0516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</si>
  <si>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</si>
  <si>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</si>
  <si>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</si>
  <si>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</si>
  <si>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</si>
  <si>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</si>
  <si>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</si>
  <si>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</si>
  <si>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</si>
  <si>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</si>
  <si>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</si>
  <si>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</si>
  <si>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</si>
  <si>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</si>
  <si>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</si>
  <si>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Rechtoris Tomáš</t>
  </si>
  <si>
    <t>Marek Pavel</t>
  </si>
  <si>
    <t>Napomínání hráčů za nesportovní chování či vyloučení ze startu:</t>
  </si>
  <si>
    <t>Různé:</t>
  </si>
  <si>
    <t xml:space="preserve">Datum a podpis rozhodčího:  </t>
  </si>
  <si>
    <t>12.2.2022 Emilie Deingruberová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</si>
</sst>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2" workbookViewId="0">
      <selection activeCell="A32" sqref="A32:B3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45</v>
      </c>
      <c r="F8" s="12">
        <v>2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44</v>
      </c>
      <c r="P8" s="12">
        <v>0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54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52</v>
      </c>
      <c r="P9" s="18">
        <v>0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36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51</v>
      </c>
      <c r="P10" s="18">
        <v>0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44</v>
      </c>
      <c r="F11" s="23">
        <v>2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54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14961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179</v>
      </c>
      <c r="F12" s="28">
        <f>IF(ISNUMBER($G12),SUM(F8:F11),"")</f>
        <v>5</v>
      </c>
      <c r="G12" s="29">
        <f>IF(SUM($G8:$G11)+SUM($Q8:$Q11)&gt;0,SUM(G8:G11),"")</f>
        <v>558</v>
      </c>
      <c r="H12" s="27">
        <f>IF(ISNUMBER($G12),SUM(H8:H11),"")</f>
        <v>1</v>
      </c>
      <c r="I12" s="99"/>
      <c r="K12" s="96">
        <v>18027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201</v>
      </c>
      <c r="P12" s="28">
        <f>IF(ISNUMBER($G12),SUM(P8:P11),"")</f>
        <v>0</v>
      </c>
      <c r="Q12" s="29">
        <f>IF(SUM($G8:$G11)+SUM($Q8:$Q11)&gt;0,SUM(Q8:Q11),"")</f>
        <v>580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89</v>
      </c>
      <c r="E13" s="12">
        <v>54</v>
      </c>
      <c r="F13" s="12">
        <v>0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88</v>
      </c>
      <c r="O13" s="12">
        <v>32</v>
      </c>
      <c r="P13" s="12">
        <v>4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45</v>
      </c>
      <c r="F14" s="18">
        <v>2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43</v>
      </c>
      <c r="P14" s="18">
        <v>1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63</v>
      </c>
      <c r="F15" s="18">
        <v>0</v>
      </c>
      <c r="G15" s="19">
        <f>IF(AND(ISBLANK(D15),ISBLANK(E15)),"",D15+E15)</f>
        <v>157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93</v>
      </c>
      <c r="O15" s="18">
        <v>35</v>
      </c>
      <c r="P15" s="18">
        <v>3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42</v>
      </c>
      <c r="F16" s="23">
        <v>0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42</v>
      </c>
      <c r="P16" s="23">
        <v>4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204</v>
      </c>
      <c r="F17" s="28">
        <f>IF(ISNUMBER($G17),SUM(F13:F16),"")</f>
        <v>2</v>
      </c>
      <c r="G17" s="29">
        <f>IF(SUM($G13:$G16)+SUM($Q13:$Q16)&gt;0,SUM(G13:G16),"")</f>
        <v>565</v>
      </c>
      <c r="H17" s="27">
        <f>IF(ISNUMBER($G17),SUM(H13:H16),"")</f>
        <v>3</v>
      </c>
      <c r="I17" s="99"/>
      <c r="K17" s="96">
        <v>17906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152</v>
      </c>
      <c r="P17" s="28">
        <f>IF(ISNUMBER($G17),SUM(P13:P16),"")</f>
        <v>12</v>
      </c>
      <c r="Q17" s="29">
        <f>IF(SUM($G13:$G16)+SUM($Q13:$Q16)&gt;0,SUM(Q13:Q16),"")</f>
        <v>505</v>
      </c>
      <c r="R17" s="27">
        <f>IF(ISNUMBER($G17),SUM(R13:R16),"")</f>
        <v>1</v>
      </c>
      <c r="S17" s="99"/>
    </row>
    <row r="18" spans="1:19" ht="12.9" customHeight="1">
      <c r="A18" s="88" t="s">
        <v>24</v>
      </c>
      <c r="B18" s="89"/>
      <c r="C18" s="10">
        <v>1</v>
      </c>
      <c r="D18" s="11">
        <v>83</v>
      </c>
      <c r="E18" s="12">
        <v>43</v>
      </c>
      <c r="F18" s="12">
        <v>3</v>
      </c>
      <c r="G18" s="13">
        <f>IF(AND(ISBLANK(D18),ISBLANK(E18)),"",D18+E18)</f>
        <v>126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89</v>
      </c>
      <c r="O18" s="12">
        <v>36</v>
      </c>
      <c r="P18" s="12">
        <v>2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52</v>
      </c>
      <c r="F19" s="18">
        <v>3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45</v>
      </c>
      <c r="P19" s="18">
        <v>1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97</v>
      </c>
      <c r="E20" s="18">
        <v>50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89</v>
      </c>
      <c r="O20" s="18">
        <v>61</v>
      </c>
      <c r="P20" s="18">
        <v>0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40</v>
      </c>
      <c r="F21" s="23">
        <v>1</v>
      </c>
      <c r="G21" s="24">
        <f>IF(AND(ISBLANK(D21),ISBLANK(E21)),"",D21+E21)</f>
        <v>125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35</v>
      </c>
      <c r="P21" s="23">
        <v>3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6779</v>
      </c>
      <c r="B22" s="97"/>
      <c r="C22" s="26" t="s">
        <v>18</v>
      </c>
      <c r="D22" s="27">
        <f>IF(ISNUMBER($G22),SUM(D18:D21),"")</f>
        <v>350</v>
      </c>
      <c r="E22" s="28">
        <f>IF(ISNUMBER($G22),SUM(E18:E21),"")</f>
        <v>185</v>
      </c>
      <c r="F22" s="28">
        <f>IF(ISNUMBER($G22),SUM(F18:F21),"")</f>
        <v>7</v>
      </c>
      <c r="G22" s="29">
        <f>IF(SUM($G18:$G21)+SUM($Q18:$Q21)&gt;0,SUM(G18:G21),"")</f>
        <v>535</v>
      </c>
      <c r="H22" s="27">
        <f>IF(ISNUMBER($G22),SUM(H18:H21),"")</f>
        <v>2</v>
      </c>
      <c r="I22" s="99"/>
      <c r="K22" s="96">
        <v>7046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177</v>
      </c>
      <c r="P22" s="28">
        <f>IF(ISNUMBER($G22),SUM(P18:P21),"")</f>
        <v>6</v>
      </c>
      <c r="Q22" s="29">
        <f>IF(SUM($G18:$G21)+SUM($Q18:$Q21)&gt;0,SUM(Q18:Q21),"")</f>
        <v>531</v>
      </c>
      <c r="R22" s="27">
        <f>IF(ISNUMBER($G22),SUM(R18:R21),"")</f>
        <v>2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101</v>
      </c>
      <c r="E23" s="12">
        <v>36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81</v>
      </c>
      <c r="O23" s="12">
        <v>53</v>
      </c>
      <c r="P23" s="12">
        <v>1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52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32</v>
      </c>
      <c r="P24" s="18">
        <v>2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90</v>
      </c>
      <c r="E25" s="18">
        <v>25</v>
      </c>
      <c r="F25" s="18">
        <v>6</v>
      </c>
      <c r="G25" s="19">
        <f>IF(AND(ISBLANK(D25),ISBLANK(E25)),"",D25+E25)</f>
        <v>115</v>
      </c>
      <c r="H25" s="20">
        <f>IF(OR(ISNUMBER($G25),ISNUMBER($Q25)),(SIGN(N($G25)-N($Q25))+1)/2,"")</f>
        <v>0</v>
      </c>
      <c r="I25" s="15"/>
      <c r="K25" s="92" t="s">
        <v>26</v>
      </c>
      <c r="L25" s="93"/>
      <c r="M25" s="16">
        <v>3</v>
      </c>
      <c r="N25" s="17">
        <v>80</v>
      </c>
      <c r="O25" s="18">
        <v>44</v>
      </c>
      <c r="P25" s="18">
        <v>2</v>
      </c>
      <c r="Q25" s="19">
        <f>IF(AND(ISBLANK(N25),ISBLANK(O25)),"",N25+O25)</f>
        <v>124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54</v>
      </c>
      <c r="F26" s="23">
        <v>2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44</v>
      </c>
      <c r="P26" s="23">
        <v>2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167</v>
      </c>
      <c r="F27" s="28">
        <f>IF(ISNUMBER($G27),SUM(F23:F26),"")</f>
        <v>9</v>
      </c>
      <c r="G27" s="29">
        <f>IF(SUM($G23:$G26)+SUM($Q23:$Q26)&gt;0,SUM(G23:G26),"")</f>
        <v>541</v>
      </c>
      <c r="H27" s="27">
        <f>IF(ISNUMBER($G27),SUM(H23:H26),"")</f>
        <v>3</v>
      </c>
      <c r="I27" s="99"/>
      <c r="K27" s="96">
        <v>25145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173</v>
      </c>
      <c r="P27" s="28">
        <f>IF(ISNUMBER($G27),SUM(P23:P26),"")</f>
        <v>7</v>
      </c>
      <c r="Q27" s="29">
        <f>IF(SUM($G23:$G26)+SUM($Q23:$Q26)&gt;0,SUM(Q23:Q26),"")</f>
        <v>523</v>
      </c>
      <c r="R27" s="27">
        <f>IF(ISNUMBER($G27),SUM(R23:R26),"")</f>
        <v>1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86</v>
      </c>
      <c r="E28" s="12">
        <v>42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31</v>
      </c>
      <c r="L28" s="89"/>
      <c r="M28" s="10">
        <v>1</v>
      </c>
      <c r="N28" s="11">
        <v>99</v>
      </c>
      <c r="O28" s="12">
        <v>53</v>
      </c>
      <c r="P28" s="12">
        <v>1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52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87</v>
      </c>
      <c r="O29" s="18">
        <v>53</v>
      </c>
      <c r="P29" s="18">
        <v>0</v>
      </c>
      <c r="Q29" s="19">
        <f>IF(AND(ISBLANK(N29),ISBLANK(O29)),"",N29+O29)</f>
        <v>140</v>
      </c>
      <c r="R29" s="20">
        <f>IF(ISNUMBER($H29),1-$H29,"")</f>
        <v>0.5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91</v>
      </c>
      <c r="E30" s="18">
        <v>35</v>
      </c>
      <c r="F30" s="18">
        <v>2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83</v>
      </c>
      <c r="O30" s="18">
        <v>44</v>
      </c>
      <c r="P30" s="18">
        <v>2</v>
      </c>
      <c r="Q30" s="19">
        <f>IF(AND(ISBLANK(N30),ISBLANK(O30)),"",N30+O30)</f>
        <v>127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42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53</v>
      </c>
      <c r="P31" s="23">
        <v>1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171</v>
      </c>
      <c r="F32" s="28">
        <f>IF(ISNUMBER($G32),SUM(F28:F31),"")</f>
        <v>5</v>
      </c>
      <c r="G32" s="29">
        <f>IF(SUM($G28:$G31)+SUM($Q28:$Q31)&gt;0,SUM(G28:G31),"")</f>
        <v>529</v>
      </c>
      <c r="H32" s="27">
        <f>IF(ISNUMBER($G32),SUM(H28:H31),"")</f>
        <v>0.5</v>
      </c>
      <c r="I32" s="99"/>
      <c r="K32" s="96">
        <v>9261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203</v>
      </c>
      <c r="P32" s="28">
        <f>IF(ISNUMBER($G32),SUM(P28:P31),"")</f>
        <v>4</v>
      </c>
      <c r="Q32" s="29">
        <f>IF(SUM($G28:$G31)+SUM($Q28:$Q31)&gt;0,SUM(Q28:Q31),"")</f>
        <v>568</v>
      </c>
      <c r="R32" s="27">
        <f>IF(ISNUMBER($G32),SUM(R28:R31),"")</f>
        <v>3.5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86</v>
      </c>
      <c r="E33" s="12">
        <v>36</v>
      </c>
      <c r="F33" s="12">
        <v>2</v>
      </c>
      <c r="G33" s="13">
        <f>IF(AND(ISBLANK(D33),ISBLANK(E33)),"",D33+E33)</f>
        <v>122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92</v>
      </c>
      <c r="O33" s="12">
        <v>25</v>
      </c>
      <c r="P33" s="12">
        <v>4</v>
      </c>
      <c r="Q33" s="13">
        <f>IF(AND(ISBLANK(N33),ISBLANK(O33)),"",N33+O33)</f>
        <v>117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26</v>
      </c>
      <c r="F34" s="18">
        <v>4</v>
      </c>
      <c r="G34" s="19">
        <f>IF(AND(ISBLANK(D34),ISBLANK(E34)),"",D34+E34)</f>
        <v>114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35</v>
      </c>
      <c r="P34" s="18">
        <v>2</v>
      </c>
      <c r="Q34" s="19">
        <f>IF(AND(ISBLANK(N34),ISBLANK(O34)),"",N34+O34)</f>
        <v>122</v>
      </c>
      <c r="R34" s="20">
        <f>IF(ISNUMBER($H34),1-$H34,"")</f>
        <v>1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85</v>
      </c>
      <c r="E35" s="18">
        <v>36</v>
      </c>
      <c r="F35" s="18">
        <v>1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90</v>
      </c>
      <c r="O35" s="18">
        <v>35</v>
      </c>
      <c r="P35" s="18">
        <v>3</v>
      </c>
      <c r="Q35" s="19">
        <f>IF(AND(ISBLANK(N35),ISBLANK(O35)),"",N35+O35)</f>
        <v>125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32</v>
      </c>
      <c r="F36" s="23">
        <v>3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0.5</v>
      </c>
      <c r="K36" s="94"/>
      <c r="L36" s="95"/>
      <c r="M36" s="21">
        <v>4</v>
      </c>
      <c r="N36" s="22">
        <v>95</v>
      </c>
      <c r="O36" s="23">
        <v>34</v>
      </c>
      <c r="P36" s="23">
        <v>4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0.5</v>
      </c>
    </row>
    <row r="37" spans="1:19" ht="15.9" customHeight="1">
      <c r="A37" s="96">
        <v>12806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130</v>
      </c>
      <c r="F37" s="28">
        <f>IF(ISNUMBER($G37),SUM(F33:F36),"")</f>
        <v>10</v>
      </c>
      <c r="G37" s="29">
        <f>IF(SUM($G33:$G36)+SUM($Q33:$Q36)&gt;0,SUM(G33:G36),"")</f>
        <v>493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129</v>
      </c>
      <c r="P37" s="28">
        <f>IF(ISNUMBER($G37),SUM(P33:P36),"")</f>
        <v>13</v>
      </c>
      <c r="Q37" s="29">
        <f>IF(SUM($G33:$G36)+SUM($Q33:$Q36)&gt;0,SUM(Q33:Q36),"")</f>
        <v>493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2185</v>
      </c>
      <c r="E39" s="34">
        <f>IF(ISNUMBER($G39),SUM(E12,E17,E22,E27,E32,E37),"")</f>
        <v>1036</v>
      </c>
      <c r="F39" s="34">
        <f>IF(ISNUMBER($G39),SUM(F12,F17,F22,F27,F32,F37),"")</f>
        <v>38</v>
      </c>
      <c r="G39" s="35">
        <f>IF(SUM($G$8:$G$37)+SUM($Q$8:$Q$37)&gt;0,SUM(G12,G17,G22,G27,G32,G37),"")</f>
        <v>3221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2165</v>
      </c>
      <c r="O39" s="34">
        <f>IF(ISNUMBER($G39),SUM(O12,O17,O22,O27,O32,O37),"")</f>
        <v>1035</v>
      </c>
      <c r="P39" s="34">
        <f>IF(ISNUMBER($G39),SUM(P12,P17,P22,P27,P32,P37),"")</f>
        <v>42</v>
      </c>
      <c r="Q39" s="35">
        <f>IF(SUM($G$8:$G$37)+SUM($Q$8:$Q$37)&gt;0,SUM(Q12,Q17,Q22,Q27,Q32,Q37),"")</f>
        <v>3200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5.5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2.5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TJ Odry 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20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17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>
        <v>27</v>
      </c>
      <c r="B57" s="72" t="s">
        <v>65</v>
      </c>
      <c r="C57" s="73"/>
      <c r="D57" s="63">
        <v>12228</v>
      </c>
      <c r="E57" s="72" t="s">
        <v>66</v>
      </c>
      <c r="F57" s="75"/>
      <c r="G57" s="75"/>
      <c r="H57" s="73"/>
      <c r="I57" s="63">
        <v>6779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2022-02-12T19:59:42Z</dcterms:modified>
</cp:coreProperties>
</file>